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<sst xmlns="http://schemas.openxmlformats.org/spreadsheetml/2006/main" count="88" uniqueCount="74">
  <si>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</si>
  <si>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</si>
  <si>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</si>
  <si>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379 Лот № 4 от 03.06.2015 предлагаем поставку Средств электрозащиты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</si>
  <si>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</si>
  <si>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</si>
  <si>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</si>
  <si>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</si>
  <si>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</si>
  <si>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</si>
  <si>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</si>
  <si>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</si>
  <si>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</si>
  <si>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</si>
  <si>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</si>
  <si>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</si>
  <si>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</si>
  <si>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</si>
  <si>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</si>
  <si>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</si>
  <si>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</si>
  <si>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</si>
  <si>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</si>
  <si>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</si>
  <si>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</si>
  <si>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</si>
  <si>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</si>
  <si>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</si>
  <si>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</si>
  <si>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</si>
  <si>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</si>
  <si>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</si>
  <si>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</si>
  <si>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</si>
  <si>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</si>
  <si>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</si>
  <si>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</si>
  <si>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</si>
  <si>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</si>
  <si>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</si>
  <si>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</si>
  <si>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</si>
  <si>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</si>
  <si>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</si>
  <si>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</si>
  <si>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Заземление переносное для РУ до 330 кВ ПЗ-330-500 (в оболочке, однофазное, тип "Удочка", длина проводника 15 м) (S=50 квмм)</t>
  </si>
  <si>
    <t>шт</t>
  </si>
  <si>
    <t>Заземление переносное для РУ до 10 кВ ЗПП-15-50(ТУ 3414001-1011207-97-Э)(S=50кв.мм)</t>
  </si>
  <si>
    <t>Указатель напряжения УННУ 40-1000 В (ТУ 341400410112071-03 Э)</t>
  </si>
  <si>
    <t>Заземление ЗПЛ-15-03 СИП 25 переносное трехфазное</t>
  </si>
  <si>
    <t>Индикатор напряжения ПИН-90-2М</t>
  </si>
  <si>
    <t>Указатель напряжения УВН-10</t>
  </si>
  <si>
    <t>Указатель высокого напряжения УВН 90М-35-110 СЗ ИП</t>
  </si>
  <si>
    <t>Указатель напряжения ПИН-90М (2М)</t>
  </si>
  <si>
    <t>Указатели напряжения Контакт-55Э</t>
  </si>
  <si>
    <t>Указатель напряжения комбинированный УНК-0,4 кВ (двухполюсной)</t>
  </si>
  <si>
    <t>Указатель высокого напряж. УВНУ-10  С3 ИП "комби" комбинир.</t>
  </si>
  <si>
    <t>Штанга оперативная ШЭУ-10</t>
  </si>
  <si>
    <t>Штанга оперативная ШЭУ-110</t>
  </si>
  <si>
    <t>Заземление переносное для пожарных стволов ЗПС-16 (10м)</t>
  </si>
  <si>
    <t>Заземление переносное для пожарных машин ЗПМ-16 (15м)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</si>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</sst>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25" workbookViewId="0">
      <selection activeCell="F8" sqref="F8:H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6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1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24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51</v>
      </c>
      <c r="C41" s="17" t="s">
        <v>46</v>
      </c>
      <c r="D41" s="12">
        <v>1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2</v>
      </c>
      <c r="E42" s="17"/>
      <c r="F42" s="17"/>
      <c r="G42" s="22">
        <v>0</v>
      </c>
      <c r="H42" s="46">
        <f>ROUND(D42*ROUND(G42,2),2)</f>
        <v>0</v>
      </c>
    </row>
    <row r="43" spans="1:8" s="8" customFormat="1" x14ac:dyDescent="0.25">
      <c r="A43" s="50">
        <v>8</v>
      </c>
      <c r="B43" s="17" t="s">
        <v>53</v>
      </c>
      <c r="C43" s="17" t="s">
        <v>46</v>
      </c>
      <c r="D43" s="12">
        <v>10</v>
      </c>
      <c r="E43" s="17"/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54</v>
      </c>
      <c r="C44" s="17" t="s">
        <v>46</v>
      </c>
      <c r="D44" s="12">
        <v>4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14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3</v>
      </c>
      <c r="E46" s="17"/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57</v>
      </c>
      <c r="C47" s="17" t="s">
        <v>46</v>
      </c>
      <c r="D47" s="12">
        <v>5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58</v>
      </c>
      <c r="C48" s="17" t="s">
        <v>46</v>
      </c>
      <c r="D48" s="12">
        <v>3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59</v>
      </c>
      <c r="C49" s="17" t="s">
        <v>46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60</v>
      </c>
      <c r="C50" s="17" t="s">
        <v>46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x14ac:dyDescent="0.25">
      <c r="A51" s="54"/>
      <c r="B51" s="4" t="s">
        <v>61</v>
      </c>
      <c r="C51" s="23"/>
      <c r="D51" s="5" t="s">
        <v>62</v>
      </c>
      <c r="E51" s="23"/>
      <c r="F51" s="23"/>
      <c r="G51" s="23"/>
      <c r="H51" s="47">
        <f>SUM(H36:H50)</f>
        <v>0</v>
      </c>
    </row>
    <row r="52" spans="1:8" x14ac:dyDescent="0.25">
      <c r="A52" s="54"/>
      <c r="B52" s="4" t="s">
        <v>63</v>
      </c>
      <c r="C52" s="23"/>
      <c r="D52" s="23"/>
      <c r="E52" s="23"/>
      <c r="F52" s="23"/>
      <c r="G52" s="23"/>
      <c r="H52" s="47">
        <f>H51*0.18</f>
        <v>0</v>
      </c>
    </row>
    <row r="53" spans="1:8" ht="15.75" thickBot="1" x14ac:dyDescent="0.3">
      <c r="A53" s="55"/>
      <c r="B53" s="31" t="s">
        <v>64</v>
      </c>
      <c r="C53" s="30"/>
      <c r="D53" s="30"/>
      <c r="E53" s="30"/>
      <c r="F53" s="30"/>
      <c r="G53" s="30"/>
      <c r="H53" s="48">
        <f>SUM(H51:H52)</f>
        <v>0</v>
      </c>
    </row>
    <row r="54" spans="1:8" ht="39.950000000000003" customHeight="1" x14ac:dyDescent="0.25">
      <c r="B54" s="24" t="s">
        <v>65</v>
      </c>
      <c r="C54" s="25"/>
      <c r="D54" s="25"/>
      <c r="E54" s="25"/>
      <c r="F54" s="25"/>
      <c r="G54" s="25"/>
      <c r="H54" s="25"/>
    </row>
    <row r="55" spans="1:8" ht="20.100000000000001" customHeight="1" x14ac:dyDescent="0.25">
      <c r="B55" s="27" t="s">
        <v>66</v>
      </c>
      <c r="C55" s="3"/>
      <c r="D55" s="3"/>
      <c r="E55" s="3"/>
      <c r="F55" s="3"/>
      <c r="G55" s="3"/>
      <c r="H55" s="3"/>
    </row>
    <row r="56" spans="1:8" x14ac:dyDescent="0.25">
      <c r="B56" s="1" t="s">
        <v>67</v>
      </c>
      <c r="C56" s="2"/>
      <c r="D56" s="2"/>
      <c r="E56" s="2"/>
      <c r="F56" s="2"/>
      <c r="G56" s="2"/>
      <c r="H56" s="2"/>
    </row>
    <row r="57" spans="1:8" x14ac:dyDescent="0.25">
      <c r="B57" s="26" t="s">
        <v>68</v>
      </c>
      <c r="C57" s="2"/>
      <c r="D57" s="2"/>
      <c r="E57" s="2"/>
      <c r="F57" s="2"/>
      <c r="G57" s="2"/>
      <c r="H57" s="2"/>
    </row>
    <row r="58" spans="1:8" x14ac:dyDescent="0.25">
      <c r="B58" s="26" t="s">
        <v>69</v>
      </c>
      <c r="C58" s="2"/>
      <c r="D58" s="2"/>
      <c r="E58" s="2"/>
      <c r="F58" s="2"/>
      <c r="G58" s="2"/>
      <c r="H58" s="2"/>
    </row>
    <row r="60" spans="1:8" s="8" customFormat="1" x14ac:dyDescent="0.25">
      <c r="B60" s="28" t="s">
        <v>70</v>
      </c>
      <c r="D60" s="28" t="s">
        <v>71</v>
      </c>
      <c r="H60" s="28" t="s">
        <v>72</v>
      </c>
    </row>
    <row r="62" spans="1:8" x14ac:dyDescent="0.25">
      <c r="B62" s="29" t="s">
        <v>73</v>
      </c>
    </row>
  </sheetData>
  <mergeCells count="67">
    <mergeCell ref="B54:H54"/>
    <mergeCell ref="B55:H55"/>
    <mergeCell ref="B56:H56"/>
    <mergeCell ref="B57:H57"/>
    <mergeCell ref="B58:H5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2015-06-03T12:25:12Z</dcterms:created>
  <dcterms:modified xsi:type="dcterms:W3CDTF">2015-06-03T12:26:00Z</dcterms:modified>
</cp:coreProperties>
</file>